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专业课各学期分布表" sheetId="3" r:id="rId1"/>
    <sheet name="统计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<sst xmlns="http://schemas.openxmlformats.org/spreadsheetml/2006/main" count="89" uniqueCount="48">
  <si>
    <t>………………专业2026级人才培养方案专业课课程分布</t>
  </si>
  <si>
    <t>课程性质</t>
  </si>
  <si>
    <t>课程代码</t>
  </si>
  <si>
    <t>课程名称</t>
  </si>
  <si>
    <t>总学分</t>
  </si>
  <si>
    <t>总学时</t>
  </si>
  <si>
    <t>线下学时（占用教室和教师资源）</t>
  </si>
  <si>
    <t>线上学时</t>
  </si>
  <si>
    <t>开课学期</t>
  </si>
  <si>
    <t>备注</t>
  </si>
  <si>
    <t>必修</t>
  </si>
  <si>
    <t>设计素描</t>
  </si>
  <si>
    <t>设计思维</t>
  </si>
  <si>
    <t>设计构成</t>
  </si>
  <si>
    <t>摄影基础（一）</t>
  </si>
  <si>
    <t>写生</t>
  </si>
  <si>
    <t>1周</t>
  </si>
  <si>
    <t>整周计的实践环节写在最下面，后面学期都按此顺序</t>
  </si>
  <si>
    <t>合计</t>
  </si>
  <si>
    <t>140+1周</t>
  </si>
  <si>
    <t>选修（限选）</t>
  </si>
  <si>
    <t>选修（任选）</t>
  </si>
  <si>
    <t>任选课可不写课程名称，按照专业要求学生本学期选修学分数量</t>
  </si>
  <si>
    <t>总计</t>
  </si>
  <si>
    <t>课程学分预估</t>
  </si>
  <si>
    <t>第一学期</t>
  </si>
  <si>
    <t>第二学期</t>
  </si>
  <si>
    <t>第三学期</t>
  </si>
  <si>
    <t>第四学期</t>
  </si>
  <si>
    <t>第五学期</t>
  </si>
  <si>
    <t>第六学期</t>
  </si>
  <si>
    <t>第七学期</t>
  </si>
  <si>
    <t>第八学期</t>
  </si>
  <si>
    <t>专业课学分合计</t>
  </si>
  <si>
    <t>专业课教学周数</t>
  </si>
  <si>
    <t>-</t>
  </si>
  <si>
    <t>每学期学分合计</t>
  </si>
  <si>
    <t>每学期学时合计（总）</t>
  </si>
  <si>
    <t>每学期线上学时合计</t>
  </si>
  <si>
    <t>每学期线下学时合计</t>
  </si>
  <si>
    <t>专业课线下平均周学时</t>
  </si>
  <si>
    <t>人才培养方案指导意见要求：每周课时原则上不超过28节</t>
  </si>
  <si>
    <r>
      <rPr>
        <sz val="11"/>
        <color theme="1"/>
        <rFont val="等线"/>
        <charset val="134"/>
        <scheme val="minor"/>
      </rPr>
      <t xml:space="preserve">考虑公共课主要集中在大一和大二
</t>
    </r>
    <r>
      <rPr>
        <sz val="11"/>
        <color rgb="FFFF0000"/>
        <rFont val="等线"/>
        <charset val="134"/>
        <scheme val="minor"/>
      </rPr>
      <t>大一专业课周课时原则上不超过10课时，大二不超过12课时，大三不超过16课时</t>
    </r>
  </si>
  <si>
    <t>2026-2027学年</t>
  </si>
  <si>
    <t>共21周</t>
  </si>
  <si>
    <t>前2周不排课、军训3周、国庆放假1周，专业课教学周16周，包括涠洲岛等整周专业实践</t>
  </si>
  <si>
    <t>共16周</t>
  </si>
  <si>
    <t>公共课平均周学时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</si>
</sst>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10"/>
      <color theme="1"/>
      <name val="黑体"/>
      <charset val="134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0" xfId="49"/>
    <xf numFmtId="0" fontId="0" fillId="0" borderId="0" xfId="49" applyFont="1" applyAlignment="1">
      <alignment horizontal="center" vertical="center"/>
    </xf>
    <xf numFmtId="0" fontId="0" fillId="0" borderId="0" xfId="49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3" fillId="0" borderId="0" xfId="49" applyFont="1"/>
    <xf numFmtId="0" fontId="3" fillId="0" borderId="6" xfId="49" applyFont="1" applyBorder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0" fillId="2" borderId="3" xfId="49" applyFill="1" applyBorder="1" applyAlignment="1">
      <alignment horizontal="center"/>
    </xf>
    <xf numFmtId="0" fontId="0" fillId="2" borderId="3" xfId="49" applyFont="1" applyFill="1" applyBorder="1" applyAlignment="1">
      <alignment horizontal="center"/>
    </xf>
    <xf numFmtId="0" fontId="4" fillId="0" borderId="3" xfId="49" applyFont="1" applyBorder="1" applyAlignment="1">
      <alignment horizontal="center" vertical="center"/>
    </xf>
    <xf numFmtId="0" fontId="0" fillId="0" borderId="3" xfId="49" applyFont="1" applyBorder="1" applyAlignment="1">
      <alignment horizontal="center" vertical="center"/>
    </xf>
    <xf numFmtId="0" fontId="0" fillId="0" borderId="7" xfId="49" applyBorder="1" applyAlignment="1">
      <alignment horizontal="center" vertical="center"/>
    </xf>
    <xf numFmtId="0" fontId="0" fillId="0" borderId="7" xfId="49" applyFont="1" applyBorder="1" applyAlignment="1">
      <alignment vertical="center" wrapText="1"/>
    </xf>
    <xf numFmtId="0" fontId="0" fillId="2" borderId="0" xfId="49" applyFill="1"/>
    <xf numFmtId="0" fontId="0" fillId="3" borderId="8" xfId="49" applyFont="1" applyFill="1" applyBorder="1" applyAlignment="1">
      <alignment horizontal="center"/>
    </xf>
    <xf numFmtId="0" fontId="0" fillId="3" borderId="8" xfId="49" applyFill="1" applyBorder="1" applyAlignment="1">
      <alignment horizontal="center"/>
    </xf>
    <xf numFmtId="0" fontId="0" fillId="3" borderId="0" xfId="49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0"/>
  <sheetViews>
    <sheetView zoomScale="130" zoomScaleNormal="130" workbookViewId="0">
      <pane ySplit="2" topLeftCell="A3" activePane="bottomLeft" state="frozen"/>
      <selection/>
      <selection pane="bottomLeft" activeCell="C22" sqref="C22"/>
    </sheetView>
  </sheetViews>
  <sheetFormatPr defaultColWidth="9" defaultRowHeight="14.25"/>
  <cols>
    <col min="1" max="1" width="12.875" style="19" customWidth="1"/>
    <col min="2" max="2" width="9" style="19"/>
    <col min="3" max="3" width="23.875" style="19" customWidth="1"/>
    <col min="4" max="4" width="6.375" style="19" customWidth="1"/>
    <col min="5" max="6" width="10.75" style="19" customWidth="1"/>
    <col min="7" max="7" width="8.375" style="19" customWidth="1"/>
    <col min="8" max="8" width="7" style="19" customWidth="1"/>
    <col min="9" max="9" width="6.75" style="19" customWidth="1"/>
    <col min="10" max="16384" width="9" style="19"/>
  </cols>
  <sheetData>
    <row r="1" ht="36" customHeight="1" spans="1:14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ht="48" spans="1:14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</row>
    <row r="3" spans="1:14">
      <c r="A3" s="23" t="s">
        <v>10</v>
      </c>
      <c r="B3" s="23"/>
      <c r="C3" s="7" t="s">
        <v>11</v>
      </c>
      <c r="D3" s="7">
        <v>1.5</v>
      </c>
      <c r="E3" s="7">
        <v>30</v>
      </c>
      <c r="F3" s="23"/>
      <c r="G3" s="23"/>
      <c r="H3" s="23">
        <v>1</v>
      </c>
      <c r="I3" s="23"/>
    </row>
    <row r="4" spans="1:14">
      <c r="A4" s="23" t="s">
        <v>10</v>
      </c>
      <c r="B4" s="23"/>
      <c r="C4" s="7" t="s">
        <v>12</v>
      </c>
      <c r="D4" s="7">
        <v>2</v>
      </c>
      <c r="E4" s="7">
        <v>40</v>
      </c>
      <c r="F4" s="23"/>
      <c r="G4" s="23"/>
      <c r="H4" s="23">
        <v>1</v>
      </c>
      <c r="I4" s="23"/>
    </row>
    <row r="5" spans="1:14">
      <c r="A5" s="23" t="s">
        <v>10</v>
      </c>
      <c r="B5" s="23"/>
      <c r="C5" s="7" t="s">
        <v>13</v>
      </c>
      <c r="D5" s="7">
        <v>2</v>
      </c>
      <c r="E5" s="7">
        <v>40</v>
      </c>
      <c r="F5" s="23"/>
      <c r="G5" s="23"/>
      <c r="H5" s="23">
        <v>1</v>
      </c>
      <c r="I5" s="23"/>
    </row>
    <row r="6" spans="1:14">
      <c r="A6" s="23"/>
      <c r="B6" s="23"/>
      <c r="C6" s="7" t="s">
        <v>14</v>
      </c>
      <c r="D6" s="7">
        <v>1.5</v>
      </c>
      <c r="E6" s="7">
        <v>30</v>
      </c>
      <c r="F6" s="23"/>
      <c r="G6" s="23"/>
      <c r="H6" s="23">
        <v>1</v>
      </c>
      <c r="I6" s="23"/>
    </row>
    <row r="7" spans="1:14">
      <c r="A7" s="23"/>
      <c r="B7" s="23"/>
      <c r="C7" s="7"/>
      <c r="D7" s="7"/>
      <c r="E7" s="7"/>
      <c r="F7" s="23"/>
      <c r="G7" s="23"/>
      <c r="H7" s="23">
        <v>1</v>
      </c>
      <c r="I7" s="23"/>
    </row>
    <row r="8" spans="1:14">
      <c r="A8" s="23"/>
      <c r="B8" s="23"/>
      <c r="C8" s="23"/>
      <c r="D8" s="23"/>
      <c r="E8" s="23"/>
      <c r="F8" s="23"/>
      <c r="G8" s="23"/>
      <c r="H8" s="23">
        <v>1</v>
      </c>
      <c r="I8" s="23"/>
    </row>
    <row r="9" ht="15" customHeight="1" spans="1:14">
      <c r="A9" s="23"/>
      <c r="B9" s="23"/>
      <c r="C9" s="24" t="s">
        <v>15</v>
      </c>
      <c r="D9" s="24">
        <v>1</v>
      </c>
      <c r="E9" s="24" t="s">
        <v>16</v>
      </c>
      <c r="F9" s="25"/>
      <c r="G9" s="24"/>
      <c r="H9" s="24">
        <v>1</v>
      </c>
      <c r="I9" s="24"/>
      <c r="J9" s="26" t="s">
        <v>17</v>
      </c>
      <c r="K9" s="27"/>
      <c r="L9" s="27"/>
      <c r="M9" s="27"/>
      <c r="N9" s="27"/>
    </row>
    <row r="10" spans="1:14">
      <c r="A10" s="28" t="s">
        <v>18</v>
      </c>
      <c r="B10" s="28"/>
      <c r="C10" s="28"/>
      <c r="D10" s="28">
        <f>SUM(D3:D9)</f>
        <v>8</v>
      </c>
      <c r="E10" s="29" t="s">
        <v>19</v>
      </c>
      <c r="F10" s="28">
        <f t="shared" ref="F10:G10" si="0">SUM(F3:F9)</f>
        <v>0</v>
      </c>
      <c r="G10" s="28">
        <f t="shared" si="0"/>
        <v>0</v>
      </c>
      <c r="H10" s="28"/>
      <c r="I10" s="28"/>
    </row>
    <row r="11" spans="1:14">
      <c r="A11" s="23" t="s">
        <v>10</v>
      </c>
      <c r="B11" s="23"/>
      <c r="C11" s="23"/>
      <c r="D11" s="23"/>
      <c r="E11" s="23"/>
      <c r="F11" s="23"/>
      <c r="G11" s="23"/>
      <c r="H11" s="23">
        <v>2</v>
      </c>
      <c r="I11" s="23"/>
    </row>
    <row r="12" spans="1:14">
      <c r="A12" s="23" t="s">
        <v>10</v>
      </c>
      <c r="B12" s="23"/>
      <c r="C12" s="23"/>
      <c r="D12" s="23"/>
      <c r="E12" s="23"/>
      <c r="F12" s="23"/>
      <c r="G12" s="23"/>
      <c r="H12" s="23">
        <v>2</v>
      </c>
      <c r="I12" s="23"/>
    </row>
    <row r="13" spans="1:14">
      <c r="B13" s="23"/>
      <c r="C13" s="23"/>
      <c r="D13" s="23"/>
      <c r="E13" s="23"/>
      <c r="F13" s="23"/>
      <c r="G13" s="23"/>
      <c r="H13" s="23">
        <v>2</v>
      </c>
      <c r="I13" s="23"/>
    </row>
    <row r="14" spans="1:14">
      <c r="A14" s="23"/>
      <c r="B14" s="23"/>
      <c r="C14" s="23"/>
      <c r="D14" s="23"/>
      <c r="E14" s="23"/>
      <c r="F14" s="23"/>
      <c r="G14" s="23"/>
      <c r="H14" s="23">
        <v>2</v>
      </c>
      <c r="I14" s="23"/>
    </row>
    <row r="15" spans="1:14">
      <c r="A15" s="23"/>
      <c r="B15" s="23"/>
      <c r="C15" s="23"/>
      <c r="D15" s="23"/>
      <c r="E15" s="23"/>
      <c r="F15" s="23"/>
      <c r="G15" s="23"/>
      <c r="H15" s="23">
        <v>2</v>
      </c>
      <c r="I15" s="23"/>
    </row>
    <row r="16" spans="1:14">
      <c r="B16" s="23"/>
      <c r="C16" s="23"/>
      <c r="D16" s="23"/>
      <c r="E16" s="23"/>
      <c r="F16" s="23"/>
      <c r="G16" s="23"/>
      <c r="H16" s="23">
        <v>2</v>
      </c>
      <c r="I16" s="23"/>
    </row>
    <row r="17" spans="1:9">
      <c r="B17" s="23"/>
      <c r="C17" s="23"/>
      <c r="D17" s="23"/>
      <c r="E17" s="23"/>
      <c r="F17" s="23"/>
      <c r="G17" s="23"/>
      <c r="H17" s="23">
        <v>2</v>
      </c>
      <c r="I17" s="23"/>
    </row>
    <row r="18" spans="1:9">
      <c r="A18" s="28" t="s">
        <v>18</v>
      </c>
      <c r="B18" s="28"/>
      <c r="C18" s="28"/>
      <c r="D18" s="28">
        <f>SUM(D11:D17)</f>
        <v>0</v>
      </c>
      <c r="E18" s="28">
        <f t="shared" ref="E18:G18" si="1">SUM(E11:E17)</f>
        <v>0</v>
      </c>
      <c r="F18" s="28">
        <f t="shared" si="1"/>
        <v>0</v>
      </c>
      <c r="G18" s="28">
        <f t="shared" si="1"/>
        <v>0</v>
      </c>
      <c r="H18" s="28"/>
      <c r="I18" s="28"/>
    </row>
    <row r="19" spans="1:9">
      <c r="A19" s="23"/>
      <c r="B19" s="23"/>
      <c r="C19" s="23"/>
      <c r="D19" s="23"/>
      <c r="E19" s="23"/>
      <c r="F19" s="23"/>
      <c r="G19" s="23"/>
      <c r="H19" s="23">
        <v>3</v>
      </c>
      <c r="I19" s="23"/>
    </row>
    <row r="20" spans="1:9">
      <c r="A20" s="23"/>
      <c r="B20" s="23"/>
      <c r="C20" s="23"/>
      <c r="D20" s="23"/>
      <c r="E20" s="23"/>
      <c r="F20" s="23"/>
      <c r="G20" s="23"/>
      <c r="H20" s="23">
        <v>3</v>
      </c>
      <c r="I20" s="23"/>
    </row>
    <row r="21" spans="1:9">
      <c r="A21" s="23"/>
      <c r="B21" s="23"/>
      <c r="C21" s="23"/>
      <c r="D21" s="23"/>
      <c r="E21" s="23"/>
      <c r="F21" s="23"/>
      <c r="G21" s="23"/>
      <c r="H21" s="23">
        <v>3</v>
      </c>
      <c r="I21" s="23"/>
    </row>
    <row r="22" spans="1:9">
      <c r="A22" s="23"/>
      <c r="B22" s="23"/>
      <c r="C22" s="23"/>
      <c r="D22" s="23"/>
      <c r="E22" s="23"/>
      <c r="F22" s="23"/>
      <c r="G22" s="23"/>
      <c r="H22" s="23">
        <v>3</v>
      </c>
      <c r="I22" s="23"/>
    </row>
    <row r="23" spans="1:9">
      <c r="A23" s="23"/>
      <c r="B23" s="23"/>
      <c r="C23" s="23"/>
      <c r="D23" s="23"/>
      <c r="E23" s="23"/>
      <c r="F23" s="23"/>
      <c r="G23" s="23"/>
      <c r="H23" s="23">
        <v>3</v>
      </c>
      <c r="I23" s="23"/>
    </row>
    <row r="24" spans="1:9">
      <c r="A24" s="30"/>
      <c r="B24" s="23"/>
      <c r="C24" s="23"/>
      <c r="D24" s="23"/>
      <c r="E24" s="23"/>
      <c r="F24" s="23"/>
      <c r="G24" s="23"/>
      <c r="H24" s="23">
        <v>3</v>
      </c>
      <c r="I24" s="23"/>
    </row>
    <row r="25" spans="1:9">
      <c r="A25" s="30"/>
      <c r="B25" s="23"/>
      <c r="C25" s="23"/>
      <c r="D25" s="23"/>
      <c r="E25" s="23"/>
      <c r="F25" s="23"/>
      <c r="G25" s="23"/>
      <c r="H25" s="23">
        <v>3</v>
      </c>
      <c r="I25" s="23"/>
    </row>
    <row r="26" spans="1:9">
      <c r="B26" s="23"/>
      <c r="C26" s="23"/>
      <c r="D26" s="23"/>
      <c r="E26" s="23"/>
      <c r="F26" s="23"/>
      <c r="G26" s="23"/>
      <c r="H26" s="23">
        <v>3</v>
      </c>
      <c r="I26" s="23"/>
    </row>
    <row r="27" spans="1:9">
      <c r="A27" s="28" t="s">
        <v>18</v>
      </c>
      <c r="B27" s="28"/>
      <c r="C27" s="28"/>
      <c r="D27" s="28"/>
      <c r="E27" s="28"/>
      <c r="F27" s="28"/>
      <c r="G27" s="28"/>
      <c r="H27" s="28"/>
      <c r="I27" s="28"/>
    </row>
    <row r="28" spans="1:9">
      <c r="A28" s="23" t="s">
        <v>10</v>
      </c>
      <c r="B28" s="23"/>
      <c r="C28" s="23"/>
      <c r="D28" s="23"/>
      <c r="E28" s="23"/>
      <c r="F28" s="23"/>
      <c r="G28" s="23"/>
      <c r="H28" s="23">
        <v>4</v>
      </c>
      <c r="I28" s="23"/>
    </row>
    <row r="29" spans="1:9">
      <c r="A29" s="23" t="s">
        <v>10</v>
      </c>
      <c r="B29" s="23"/>
      <c r="C29" s="23"/>
      <c r="D29" s="23"/>
      <c r="E29" s="23"/>
      <c r="F29" s="23"/>
      <c r="G29" s="23"/>
      <c r="H29" s="23">
        <v>4</v>
      </c>
      <c r="I29" s="23"/>
    </row>
    <row r="30" spans="1:9">
      <c r="A30" s="23" t="s">
        <v>10</v>
      </c>
      <c r="B30" s="23"/>
      <c r="C30" s="23"/>
      <c r="D30" s="23"/>
      <c r="E30" s="23"/>
      <c r="F30" s="23"/>
      <c r="G30" s="23"/>
      <c r="H30" s="23">
        <v>4</v>
      </c>
      <c r="I30" s="23"/>
    </row>
    <row r="31" spans="1:9">
      <c r="A31" s="23" t="s">
        <v>10</v>
      </c>
      <c r="B31" s="23"/>
      <c r="C31" s="23"/>
      <c r="D31" s="23"/>
      <c r="E31" s="23"/>
      <c r="F31" s="23"/>
      <c r="G31" s="23"/>
      <c r="H31" s="23">
        <v>4</v>
      </c>
      <c r="I31" s="23"/>
    </row>
    <row r="32" spans="1:9">
      <c r="A32" s="23" t="s">
        <v>10</v>
      </c>
      <c r="B32" s="23"/>
      <c r="C32" s="23"/>
      <c r="D32" s="23"/>
      <c r="E32" s="23"/>
      <c r="F32" s="23"/>
      <c r="G32" s="23"/>
      <c r="H32" s="23">
        <v>4</v>
      </c>
      <c r="I32" s="23"/>
    </row>
    <row r="33" spans="1:9">
      <c r="A33" s="31" t="s">
        <v>20</v>
      </c>
      <c r="B33" s="23"/>
      <c r="C33" s="32"/>
      <c r="D33" s="23"/>
      <c r="E33" s="23"/>
      <c r="F33" s="23"/>
      <c r="G33" s="23"/>
      <c r="H33" s="23"/>
      <c r="I33" s="23"/>
    </row>
    <row r="34" spans="1:9">
      <c r="A34" s="31" t="s">
        <v>20</v>
      </c>
      <c r="B34" s="23"/>
      <c r="C34" s="32"/>
      <c r="D34" s="23"/>
      <c r="E34" s="23"/>
      <c r="F34" s="23"/>
      <c r="G34" s="23"/>
      <c r="H34" s="23">
        <v>4</v>
      </c>
      <c r="I34" s="23"/>
    </row>
    <row r="35" ht="48" customHeight="1" spans="1:9">
      <c r="A35" s="31" t="s">
        <v>21</v>
      </c>
      <c r="B35" s="23"/>
      <c r="C35" s="33" t="s">
        <v>22</v>
      </c>
      <c r="D35" s="23"/>
      <c r="E35" s="23"/>
      <c r="F35" s="23"/>
      <c r="G35" s="23"/>
      <c r="H35" s="23">
        <v>4</v>
      </c>
      <c r="I35" s="23"/>
    </row>
    <row r="36" spans="1:9">
      <c r="A36" s="28" t="s">
        <v>18</v>
      </c>
      <c r="B36" s="28"/>
      <c r="C36" s="28"/>
      <c r="D36" s="34"/>
      <c r="E36" s="34"/>
      <c r="F36" s="34"/>
      <c r="G36" s="34"/>
      <c r="H36" s="34"/>
      <c r="I36" s="28"/>
    </row>
    <row r="37" spans="1:9">
      <c r="A37" s="23" t="s">
        <v>10</v>
      </c>
      <c r="B37" s="23"/>
      <c r="C37" s="23"/>
      <c r="D37" s="23"/>
      <c r="E37" s="23"/>
      <c r="F37" s="23"/>
      <c r="G37" s="23"/>
      <c r="H37" s="23">
        <v>5</v>
      </c>
      <c r="I37" s="23"/>
    </row>
    <row r="38" spans="1:9">
      <c r="A38" s="23" t="s">
        <v>10</v>
      </c>
      <c r="B38" s="23"/>
      <c r="C38" s="23"/>
      <c r="D38" s="23"/>
      <c r="E38" s="23"/>
      <c r="F38" s="23"/>
      <c r="G38" s="23"/>
      <c r="H38" s="23">
        <v>5</v>
      </c>
      <c r="I38" s="23"/>
    </row>
    <row r="39" spans="1:9">
      <c r="A39" s="23" t="s">
        <v>10</v>
      </c>
      <c r="B39" s="23"/>
      <c r="C39" s="23"/>
      <c r="D39" s="23"/>
      <c r="E39" s="23"/>
      <c r="F39" s="23"/>
      <c r="G39" s="23"/>
      <c r="H39" s="23">
        <v>5</v>
      </c>
      <c r="I39" s="23"/>
    </row>
    <row r="40" spans="1:9">
      <c r="A40" s="23" t="s">
        <v>10</v>
      </c>
      <c r="B40" s="23"/>
      <c r="C40" s="23"/>
      <c r="D40" s="23"/>
      <c r="E40" s="23"/>
      <c r="F40" s="23"/>
      <c r="G40" s="23"/>
      <c r="H40" s="23">
        <v>5</v>
      </c>
      <c r="I40" s="23"/>
    </row>
    <row r="41" spans="1:9">
      <c r="A41" s="23" t="s">
        <v>10</v>
      </c>
      <c r="B41" s="23"/>
      <c r="C41" s="23"/>
      <c r="D41" s="23"/>
      <c r="E41" s="23"/>
      <c r="F41" s="23"/>
      <c r="G41" s="23"/>
      <c r="H41" s="23">
        <v>5</v>
      </c>
      <c r="I41" s="23"/>
    </row>
    <row r="42" spans="1:9">
      <c r="A42" s="31" t="s">
        <v>20</v>
      </c>
      <c r="B42" s="23"/>
      <c r="C42" s="23"/>
      <c r="D42" s="23"/>
      <c r="E42" s="23"/>
      <c r="F42" s="23"/>
      <c r="G42" s="23"/>
      <c r="H42" s="23">
        <v>5</v>
      </c>
      <c r="I42" s="23"/>
    </row>
    <row r="43" spans="1:9">
      <c r="A43" s="31" t="s">
        <v>20</v>
      </c>
      <c r="B43" s="23"/>
      <c r="C43" s="23"/>
      <c r="D43" s="23"/>
      <c r="E43" s="23"/>
      <c r="F43" s="23"/>
      <c r="G43" s="23"/>
      <c r="H43" s="23">
        <v>5</v>
      </c>
      <c r="I43" s="23"/>
    </row>
    <row r="44" spans="1:9">
      <c r="A44" s="31" t="s">
        <v>21</v>
      </c>
      <c r="B44" s="23"/>
      <c r="C44" s="23"/>
      <c r="D44" s="23"/>
      <c r="E44" s="23"/>
      <c r="F44" s="23"/>
      <c r="G44" s="23"/>
      <c r="H44" s="23">
        <v>5</v>
      </c>
      <c r="I44" s="23"/>
    </row>
    <row r="45" spans="1:9">
      <c r="A45" s="28" t="s">
        <v>18</v>
      </c>
      <c r="B45" s="28"/>
      <c r="C45" s="28"/>
      <c r="D45" s="28"/>
      <c r="E45" s="28"/>
      <c r="F45" s="28"/>
      <c r="G45" s="28"/>
      <c r="H45" s="28"/>
      <c r="I45" s="28"/>
    </row>
    <row r="46" spans="1:9">
      <c r="A46" s="23"/>
      <c r="B46" s="23"/>
      <c r="C46" s="23"/>
      <c r="D46" s="23"/>
      <c r="E46" s="23"/>
      <c r="F46" s="23"/>
      <c r="G46" s="23"/>
      <c r="H46" s="23">
        <v>6</v>
      </c>
      <c r="I46" s="23"/>
    </row>
    <row r="47" spans="1:9">
      <c r="A47" s="23"/>
      <c r="B47" s="23"/>
      <c r="C47" s="23"/>
      <c r="D47" s="23"/>
      <c r="E47" s="23"/>
      <c r="F47" s="23"/>
      <c r="G47" s="23"/>
      <c r="H47" s="23">
        <v>6</v>
      </c>
      <c r="I47" s="23"/>
    </row>
    <row r="48" spans="1:9">
      <c r="A48" s="23"/>
      <c r="B48" s="23"/>
      <c r="C48" s="23"/>
      <c r="D48" s="23"/>
      <c r="E48" s="23"/>
      <c r="F48" s="23"/>
      <c r="G48" s="23"/>
      <c r="H48" s="23">
        <v>6</v>
      </c>
      <c r="I48" s="23"/>
    </row>
    <row r="49" spans="1:9">
      <c r="A49" s="23"/>
      <c r="B49" s="23"/>
      <c r="C49" s="23"/>
      <c r="D49" s="23"/>
      <c r="E49" s="23"/>
      <c r="F49" s="23"/>
      <c r="G49" s="23"/>
      <c r="H49" s="23">
        <v>6</v>
      </c>
      <c r="I49" s="23"/>
    </row>
    <row r="50" spans="1:9">
      <c r="A50" s="23"/>
      <c r="B50" s="23"/>
      <c r="C50" s="23"/>
      <c r="D50" s="23"/>
      <c r="E50" s="23"/>
      <c r="F50" s="23"/>
      <c r="G50" s="23"/>
      <c r="H50" s="23">
        <v>6</v>
      </c>
      <c r="I50" s="23"/>
    </row>
    <row r="51" spans="1:9">
      <c r="A51" s="23"/>
      <c r="B51" s="23"/>
      <c r="C51" s="23"/>
      <c r="D51" s="23"/>
      <c r="E51" s="23"/>
      <c r="F51" s="23"/>
      <c r="G51" s="23"/>
      <c r="H51" s="23">
        <v>6</v>
      </c>
      <c r="I51" s="23"/>
    </row>
    <row r="52" spans="1:9">
      <c r="A52" s="28" t="s">
        <v>18</v>
      </c>
      <c r="B52" s="28"/>
      <c r="C52" s="28"/>
      <c r="D52" s="28"/>
      <c r="E52" s="28"/>
      <c r="F52" s="28"/>
      <c r="G52" s="28"/>
      <c r="H52" s="28"/>
      <c r="I52" s="28"/>
    </row>
    <row r="53" spans="1:9">
      <c r="A53" s="23"/>
      <c r="B53" s="23"/>
      <c r="C53" s="23"/>
      <c r="D53" s="23"/>
      <c r="E53" s="23"/>
      <c r="F53" s="23"/>
      <c r="G53" s="23"/>
      <c r="H53" s="23">
        <v>7</v>
      </c>
      <c r="I53" s="23"/>
    </row>
    <row r="54" spans="1:9">
      <c r="A54" s="23"/>
      <c r="B54" s="23"/>
      <c r="C54" s="23"/>
      <c r="D54" s="23"/>
      <c r="E54" s="23"/>
      <c r="F54" s="23"/>
      <c r="G54" s="23"/>
      <c r="H54" s="23">
        <v>7</v>
      </c>
      <c r="I54" s="23"/>
    </row>
    <row r="55" spans="1:9">
      <c r="A55" s="23"/>
      <c r="B55" s="23"/>
      <c r="C55" s="23"/>
      <c r="D55" s="23"/>
      <c r="E55" s="23"/>
      <c r="F55" s="23"/>
      <c r="G55" s="23"/>
      <c r="H55" s="23">
        <v>7</v>
      </c>
      <c r="I55" s="23"/>
    </row>
    <row r="56" spans="1:9">
      <c r="A56" s="23"/>
      <c r="B56" s="23"/>
      <c r="C56" s="23"/>
      <c r="D56" s="23"/>
      <c r="E56" s="23"/>
      <c r="F56" s="23"/>
      <c r="G56" s="23"/>
      <c r="H56" s="23">
        <v>7</v>
      </c>
      <c r="I56" s="23"/>
    </row>
    <row r="57" spans="1:9">
      <c r="A57" s="23"/>
      <c r="B57" s="23"/>
      <c r="C57" s="23"/>
      <c r="D57" s="23"/>
      <c r="E57" s="23"/>
      <c r="F57" s="23"/>
      <c r="G57" s="23"/>
      <c r="H57" s="23">
        <v>7</v>
      </c>
      <c r="I57" s="23"/>
    </row>
    <row r="58" spans="1:9">
      <c r="A58" s="23"/>
      <c r="B58" s="23"/>
      <c r="C58" s="23"/>
      <c r="D58" s="23"/>
      <c r="E58" s="23"/>
      <c r="F58" s="23"/>
      <c r="G58" s="23"/>
      <c r="H58" s="23">
        <v>7</v>
      </c>
      <c r="I58" s="23"/>
    </row>
    <row r="59" spans="1:9">
      <c r="A59" s="28" t="s">
        <v>18</v>
      </c>
      <c r="B59" s="28"/>
      <c r="C59" s="28"/>
      <c r="D59" s="28"/>
      <c r="E59" s="28"/>
      <c r="F59" s="28"/>
      <c r="G59" s="28"/>
      <c r="H59" s="28"/>
      <c r="I59" s="28"/>
    </row>
    <row r="60" spans="1:9">
      <c r="A60" s="35" t="s">
        <v>23</v>
      </c>
      <c r="B60" s="36"/>
      <c r="C60" s="36"/>
      <c r="D60" s="37"/>
      <c r="E60" s="37"/>
      <c r="F60" s="37"/>
      <c r="G60" s="37"/>
      <c r="H60" s="37"/>
      <c r="I60" s="37"/>
    </row>
  </sheetData>
  <mergeCells count="10">
    <mergeCell ref="A1:I1"/>
    <mergeCell ref="J9:N9"/>
    <mergeCell ref="A10:C10"/>
    <mergeCell ref="A18:C18"/>
    <mergeCell ref="A27:C27"/>
    <mergeCell ref="A36:C36"/>
    <mergeCell ref="A45:C45"/>
    <mergeCell ref="A52:C52"/>
    <mergeCell ref="A59:C59"/>
    <mergeCell ref="A60:C60"/>
  </mergeCells>
  <printOptions horizontalCentered="1"/>
  <pageMargins left="0.393055555555556" right="0.393055555555556" top="0.196527777777778" bottom="0.196527777777778" header="0.196527777777778" footer="0.196527777777778"/>
  <pageSetup paperSize="9" scale="8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20"/>
  <sheetViews>
    <sheetView tabSelected="1" zoomScale="145" zoomScaleNormal="145" workbookViewId="0">
      <selection activeCell="J19" sqref="J19"/>
    </sheetView>
  </sheetViews>
  <sheetFormatPr defaultColWidth="9" defaultRowHeight="14.25"/>
  <cols>
    <col min="1" max="1" width="23.75" style="1" customWidth="1"/>
    <col min="2" max="9" width="8.625" style="1" customWidth="1"/>
    <col min="10" max="10" width="22.3166666666667" style="1" customWidth="1"/>
    <col min="11" max="11" width="6.625" customWidth="1"/>
    <col min="12" max="13" width="6.625" style="1" customWidth="1"/>
    <col min="14" max="15" width="8.625" customWidth="1"/>
  </cols>
  <sheetData>
    <row r="1" ht="39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</row>
    <row r="2" spans="1:15">
      <c r="A2" s="4"/>
      <c r="B2" s="5" t="s">
        <v>25</v>
      </c>
      <c r="C2" s="5" t="s">
        <v>26</v>
      </c>
      <c r="D2" s="5" t="s">
        <v>27</v>
      </c>
      <c r="E2" s="5" t="s">
        <v>28</v>
      </c>
      <c r="F2" s="5" t="s">
        <v>29</v>
      </c>
      <c r="G2" s="5" t="s">
        <v>30</v>
      </c>
      <c r="H2" s="5" t="s">
        <v>31</v>
      </c>
      <c r="I2" s="5" t="s">
        <v>32</v>
      </c>
      <c r="J2" s="4" t="s">
        <v>33</v>
      </c>
      <c r="K2" s="6"/>
      <c r="L2" s="6"/>
      <c r="M2" s="6"/>
      <c r="N2" s="6"/>
      <c r="O2" s="6"/>
    </row>
    <row r="3" ht="20.1" customHeight="1" spans="1:15">
      <c r="A3" s="7" t="s">
        <v>34</v>
      </c>
      <c r="B3" s="7">
        <v>15</v>
      </c>
      <c r="C3" s="7">
        <v>16</v>
      </c>
      <c r="D3" s="7">
        <v>19</v>
      </c>
      <c r="E3" s="7">
        <v>17</v>
      </c>
      <c r="F3" s="7">
        <v>19</v>
      </c>
      <c r="G3" s="7">
        <v>17</v>
      </c>
      <c r="H3" s="7" t="s">
        <v>35</v>
      </c>
      <c r="I3" s="7" t="s">
        <v>35</v>
      </c>
      <c r="J3" s="7" t="s">
        <v>35</v>
      </c>
      <c r="K3" s="1"/>
      <c r="N3" s="8"/>
      <c r="O3" s="8"/>
    </row>
    <row r="4" ht="20.1" customHeight="1" spans="1:15">
      <c r="A4" s="7" t="s">
        <v>36</v>
      </c>
      <c r="B4" s="7"/>
      <c r="C4" s="7"/>
      <c r="D4" s="7"/>
      <c r="E4" s="7"/>
      <c r="F4" s="7"/>
      <c r="G4" s="7"/>
      <c r="H4" s="7"/>
      <c r="I4" s="7"/>
      <c r="J4" s="7"/>
      <c r="K4" s="1"/>
      <c r="N4" s="8"/>
      <c r="O4" s="8"/>
    </row>
    <row r="5" ht="20.1" customHeight="1" spans="1:15">
      <c r="A5" s="7" t="s">
        <v>37</v>
      </c>
      <c r="B5" s="7"/>
      <c r="C5" s="7"/>
      <c r="D5" s="7"/>
      <c r="E5" s="7"/>
      <c r="F5" s="7"/>
      <c r="G5" s="7"/>
      <c r="H5" s="7" t="s">
        <v>35</v>
      </c>
      <c r="I5" s="7" t="s">
        <v>35</v>
      </c>
      <c r="J5" s="7"/>
      <c r="K5" s="1"/>
      <c r="N5" s="8"/>
      <c r="O5" s="8"/>
    </row>
    <row r="6" ht="20.1" customHeight="1" spans="1:15">
      <c r="A6" s="7" t="s">
        <v>38</v>
      </c>
      <c r="B6" s="7"/>
      <c r="C6" s="7"/>
      <c r="D6" s="7"/>
      <c r="E6" s="7"/>
      <c r="F6" s="7"/>
      <c r="G6" s="7"/>
      <c r="H6" s="7"/>
      <c r="I6" s="7"/>
      <c r="J6" s="7"/>
      <c r="K6" s="1"/>
      <c r="N6" s="8"/>
      <c r="O6" s="8"/>
    </row>
    <row r="7" ht="20.1" customHeight="1" spans="1:15">
      <c r="A7" s="7" t="s">
        <v>39</v>
      </c>
      <c r="B7" s="9"/>
      <c r="C7" s="9"/>
      <c r="D7" s="9"/>
      <c r="E7" s="9"/>
      <c r="F7" s="9"/>
      <c r="G7" s="9"/>
      <c r="H7" s="7" t="s">
        <v>35</v>
      </c>
      <c r="I7" s="7" t="s">
        <v>35</v>
      </c>
      <c r="J7" s="7" t="s">
        <v>35</v>
      </c>
      <c r="K7" s="1"/>
      <c r="N7" s="8"/>
      <c r="O7" s="8"/>
    </row>
    <row r="8" spans="1:15">
      <c r="A8" s="7" t="s">
        <v>40</v>
      </c>
      <c r="B8" s="7"/>
      <c r="C8" s="7"/>
      <c r="D8" s="7"/>
      <c r="E8" s="7"/>
      <c r="F8" s="7"/>
      <c r="G8" s="7"/>
      <c r="H8" s="7" t="s">
        <v>35</v>
      </c>
      <c r="I8" s="7" t="s">
        <v>35</v>
      </c>
      <c r="J8" s="7" t="s">
        <v>35</v>
      </c>
    </row>
    <row r="11" ht="40.5" customHeight="1" spans="1:15">
      <c r="A11" s="10" t="s">
        <v>41</v>
      </c>
      <c r="B11" s="10"/>
      <c r="C11" s="10"/>
      <c r="D11" s="10"/>
      <c r="E11" s="11" t="s">
        <v>42</v>
      </c>
      <c r="F11" s="12"/>
      <c r="G11" s="12"/>
      <c r="H11" s="12"/>
      <c r="I11" s="12"/>
      <c r="J11" s="12"/>
      <c r="K11" s="13"/>
      <c r="L11" s="13"/>
      <c r="M11" s="13"/>
      <c r="N11" s="14"/>
      <c r="O11" s="14"/>
    </row>
    <row r="12" spans="1:15">
      <c r="E12" s="6"/>
      <c r="F12" s="6"/>
      <c r="G12" s="6"/>
      <c r="H12" s="6"/>
      <c r="I12" s="6"/>
      <c r="J12" s="6"/>
      <c r="K12" s="15"/>
      <c r="L12" s="6"/>
      <c r="M12" s="6"/>
      <c r="N12" s="15"/>
      <c r="O12" s="15"/>
    </row>
    <row r="14" spans="1:15">
      <c r="A14" s="1" t="s">
        <v>43</v>
      </c>
      <c r="B14" s="1" t="s">
        <v>25</v>
      </c>
      <c r="C14" s="16" t="s">
        <v>44</v>
      </c>
      <c r="D14" s="1" t="s">
        <v>45</v>
      </c>
      <c r="K14" s="1"/>
      <c r="N14" s="1"/>
    </row>
    <row r="15" spans="1:15">
      <c r="B15" s="1" t="s">
        <v>26</v>
      </c>
      <c r="C15" s="16" t="s">
        <v>46</v>
      </c>
    </row>
    <row r="18" spans="1:5">
      <c r="A18" s="17" t="s">
        <v>47</v>
      </c>
      <c r="B18" s="17"/>
      <c r="C18" s="17"/>
      <c r="D18" s="17"/>
      <c r="E18" s="17"/>
    </row>
    <row r="19" spans="1:5">
      <c r="A19" s="7" t="s">
        <v>25</v>
      </c>
      <c r="B19" s="7" t="s">
        <v>26</v>
      </c>
      <c r="C19" s="7" t="s">
        <v>27</v>
      </c>
      <c r="D19" s="7" t="s">
        <v>28</v>
      </c>
      <c r="E19" s="7" t="s">
        <v>29</v>
      </c>
    </row>
    <row r="20" spans="1:5">
      <c r="A20" s="18">
        <f>248/14</f>
        <v>17.7142857142857</v>
      </c>
      <c r="B20" s="18">
        <f>248/15</f>
        <v>16.5333333333333</v>
      </c>
      <c r="C20" s="18">
        <f>238/19</f>
        <v>12.5263157894737</v>
      </c>
      <c r="D20" s="18">
        <f>168/17</f>
        <v>9.88235294117647</v>
      </c>
      <c r="E20" s="18">
        <f>96/19</f>
        <v>5.05263157894737</v>
      </c>
    </row>
  </sheetData>
  <mergeCells count="8">
    <mergeCell ref="A1:J1"/>
    <mergeCell ref="A11:D11"/>
    <mergeCell ref="E11:J11"/>
    <mergeCell ref="D14:N14"/>
    <mergeCell ref="A18:E18"/>
    <mergeCell ref="A14:A15"/>
    <mergeCell ref="N3:N7"/>
    <mergeCell ref="O3:O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专业课各学期分布表</vt:lpstr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枫婷</cp:lastModifiedBy>
  <dcterms:created xsi:type="dcterms:W3CDTF">2015-06-05T18:19:00Z</dcterms:created>
  <cp:lastPrinted>2025-01-02T01:42:00Z</cp:lastPrinted>
  <dcterms:modified xsi:type="dcterms:W3CDTF">2026-05-08T01:30:10Z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7868ED9C75F14100AAA387DD0C5FBB49_13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